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63159\Downloads\"/>
    </mc:Choice>
  </mc:AlternateContent>
  <xr:revisionPtr revIDLastSave="0" documentId="13_ncr:1_{37443A9C-5B46-4AB3-B9F1-0FD67B3220C6}" xr6:coauthVersionLast="47" xr6:coauthVersionMax="47" xr10:uidLastSave="{00000000-0000-0000-0000-000000000000}"/>
  <bookViews>
    <workbookView xWindow="3075" yWindow="3075" windowWidth="21555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5" i="1" l="1"/>
  <c r="J75" i="1" s="1"/>
  <c r="I74" i="1"/>
  <c r="J74" i="1" s="1"/>
  <c r="I73" i="1"/>
  <c r="J73" i="1" s="1"/>
  <c r="I72" i="1"/>
  <c r="J72" i="1" s="1"/>
  <c r="I71" i="1"/>
  <c r="J71" i="1" s="1"/>
  <c r="I69" i="1"/>
  <c r="J69" i="1" s="1"/>
  <c r="I68" i="1"/>
  <c r="J68" i="1" s="1"/>
  <c r="I67" i="1"/>
  <c r="J67" i="1" s="1"/>
  <c r="I66" i="1"/>
  <c r="J66" i="1" s="1"/>
  <c r="I65" i="1"/>
  <c r="J65" i="1" s="1"/>
  <c r="I62" i="1"/>
  <c r="J62" i="1" s="1"/>
  <c r="I60" i="1"/>
  <c r="J60" i="1" s="1"/>
  <c r="I59" i="1"/>
  <c r="J59" i="1" s="1"/>
  <c r="I58" i="1"/>
  <c r="J58" i="1" s="1"/>
  <c r="I56" i="1"/>
  <c r="J56" i="1" s="1"/>
  <c r="I55" i="1"/>
  <c r="J55" i="1" s="1"/>
  <c r="I52" i="1"/>
  <c r="J52" i="1" s="1"/>
  <c r="I51" i="1"/>
  <c r="J51" i="1" s="1"/>
  <c r="I50" i="1"/>
  <c r="J50" i="1" s="1"/>
  <c r="I49" i="1"/>
  <c r="J49" i="1" s="1"/>
  <c r="I47" i="1"/>
  <c r="J47" i="1" s="1"/>
  <c r="I45" i="1"/>
  <c r="J45" i="1" s="1"/>
  <c r="I44" i="1"/>
  <c r="J44" i="1" s="1"/>
  <c r="I43" i="1"/>
  <c r="J43" i="1" s="1"/>
  <c r="I41" i="1"/>
  <c r="J41" i="1" s="1"/>
  <c r="I40" i="1"/>
  <c r="J40" i="1" s="1"/>
  <c r="I37" i="1"/>
  <c r="J37" i="1" s="1"/>
  <c r="I36" i="1"/>
  <c r="J36" i="1" s="1"/>
  <c r="I35" i="1"/>
  <c r="J35" i="1" s="1"/>
  <c r="I33" i="1"/>
  <c r="J33" i="1" s="1"/>
  <c r="I32" i="1"/>
  <c r="J32" i="1" s="1"/>
  <c r="I31" i="1"/>
  <c r="J31" i="1" s="1"/>
  <c r="I29" i="1"/>
  <c r="J29" i="1" s="1"/>
  <c r="I28" i="1"/>
  <c r="J28" i="1" s="1"/>
  <c r="I27" i="1"/>
  <c r="J27" i="1" s="1"/>
  <c r="I26" i="1"/>
  <c r="J26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5" i="1"/>
  <c r="J15" i="1" s="1"/>
  <c r="I14" i="1"/>
  <c r="J14" i="1" s="1"/>
  <c r="I13" i="1"/>
  <c r="J13" i="1" s="1"/>
  <c r="I10" i="1"/>
  <c r="J10" i="1" s="1"/>
  <c r="I9" i="1"/>
  <c r="J9" i="1" s="1"/>
  <c r="I8" i="1"/>
  <c r="J8" i="1" s="1"/>
  <c r="I6" i="1"/>
  <c r="J6" i="1" s="1"/>
  <c r="J76" i="1" l="1"/>
</calcChain>
</file>

<file path=xl/sharedStrings.xml><?xml version="1.0" encoding="utf-8"?>
<sst xmlns="http://schemas.openxmlformats.org/spreadsheetml/2006/main" count="307" uniqueCount="195">
  <si>
    <t>Entidade:</t>
  </si>
  <si>
    <t>MUNICÍPIO DE JOINVILLE</t>
  </si>
  <si>
    <t>Obra:</t>
  </si>
  <si>
    <t>Reforma da pista de Skate da praça Bom Retiro na Rua Itajubá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</si>
  <si>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</si>
  <si>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</si>
  <si>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</si>
  <si>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</si>
  <si>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</si>
  <si>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</si>
  <si>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</si>
  <si>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</si>
  <si>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</si>
  <si>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</si>
  <si>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</si>
  <si>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ADMINISTRAÇÃO LOCAL DA OBRA</t>
  </si>
  <si>
    <t>1.1</t>
  </si>
  <si>
    <t>SINAPI/SC</t>
  </si>
  <si>
    <t xml:space="preserve"> 90777 </t>
  </si>
  <si>
    <t>Engenheiro civil de obra junior com encargos complementares</t>
  </si>
  <si>
    <t>H</t>
  </si>
  <si>
    <t>2</t>
  </si>
  <si>
    <t>SERVIÇOS INICIAIS</t>
  </si>
  <si>
    <t>2.1</t>
  </si>
  <si>
    <t xml:space="preserve"> 103689 </t>
  </si>
  <si>
    <t>Fornecimento e instalação de placa de obra com chapa galvanizada e estrutura de madeira. af_03/2022_ps</t>
  </si>
  <si>
    <t>m²</t>
  </si>
  <si>
    <t>2.2</t>
  </si>
  <si>
    <t>Próprio</t>
  </si>
  <si>
    <t xml:space="preserve"> 86951 </t>
  </si>
  <si>
    <t>Locacao de container para obra, incluso sanitario- fornecimento e instalação</t>
  </si>
  <si>
    <t>MÊS</t>
  </si>
  <si>
    <t>2.3</t>
  </si>
  <si>
    <t xml:space="preserve"> 98459 </t>
  </si>
  <si>
    <t>Tapume com telha metálica. af_03/2024</t>
  </si>
  <si>
    <t>3</t>
  </si>
  <si>
    <t>PISTA DE SKATE</t>
  </si>
  <si>
    <t>3.1</t>
  </si>
  <si>
    <t>DEMOLIÇÃO</t>
  </si>
  <si>
    <t>3.1.1</t>
  </si>
  <si>
    <t xml:space="preserve"> 97629 </t>
  </si>
  <si>
    <t>Demolição de lajes, em concreto armado, de forma mecanizada com martelete, sem reaproveitamento. af_09/2023</t>
  </si>
  <si>
    <t>m³</t>
  </si>
  <si>
    <t>3.1.2</t>
  </si>
  <si>
    <t xml:space="preserve"> 952 </t>
  </si>
  <si>
    <t>Remoção manual de guarda-corpo</t>
  </si>
  <si>
    <t>M²</t>
  </si>
  <si>
    <t>3.1.3</t>
  </si>
  <si>
    <t>SINAPI</t>
  </si>
  <si>
    <t xml:space="preserve"> 72209 </t>
  </si>
  <si>
    <t>Carga manual e remocao e entulho com transporte ate 1km em caminhao basculante 6m3</t>
  </si>
  <si>
    <t>3.2</t>
  </si>
  <si>
    <t>ESTRUTURA DE CONCRETO ARMADO</t>
  </si>
  <si>
    <t>3.2.1</t>
  </si>
  <si>
    <t xml:space="preserve"> 92770 </t>
  </si>
  <si>
    <t>Armação de laje de estrutura convencional de concreto armado utilizando aço CA-50 de 8,0 mm - montagem. af_06/2022</t>
  </si>
  <si>
    <t>KG</t>
  </si>
  <si>
    <t>3.2.2</t>
  </si>
  <si>
    <t xml:space="preserve"> 97087 </t>
  </si>
  <si>
    <t>Camada separadora para execução de radier, piso de concreto ou laje sobre solo, em lona plástica. af_09/2021</t>
  </si>
  <si>
    <t>3.2.3</t>
  </si>
  <si>
    <t xml:space="preserve"> 97083 </t>
  </si>
  <si>
    <t>Compactação mecânica de solo para execução de radier, piso de concreto ou laje sobre solo, com compactador de solos a percussão. af_09/2021</t>
  </si>
  <si>
    <t>3.2.4</t>
  </si>
  <si>
    <t xml:space="preserve"> 2618 </t>
  </si>
  <si>
    <t>Base - brita graduada - compactado com placa vibratória</t>
  </si>
  <si>
    <t>3.2.5</t>
  </si>
  <si>
    <t xml:space="preserve"> 284 </t>
  </si>
  <si>
    <t>Concretagem de radier, piso de concreto ou laje sobre solo, fck 25 MPa - lançamento, adensamento e acabamento. af_09/2021</t>
  </si>
  <si>
    <t>3.2.6</t>
  </si>
  <si>
    <t xml:space="preserve"> 2144 </t>
  </si>
  <si>
    <t>Acabamento desempenado para piso de concreto</t>
  </si>
  <si>
    <t>3.2.7</t>
  </si>
  <si>
    <t xml:space="preserve"> 92335 </t>
  </si>
  <si>
    <t>Tubo de aço galvanizado com costura, classe média, conexão ranhurada, DN 50 (2"), instalado em prumadas - fornecimento e instalação. af_10/2020</t>
  </si>
  <si>
    <t>M</t>
  </si>
  <si>
    <t>3.3</t>
  </si>
  <si>
    <t>PINTURAS</t>
  </si>
  <si>
    <t>3.3.1</t>
  </si>
  <si>
    <t>PINTURA PAREDES (TIJOLOS)</t>
  </si>
  <si>
    <t>3.3.1.1</t>
  </si>
  <si>
    <t xml:space="preserve"> 99814 </t>
  </si>
  <si>
    <t>Limpeza de superfície com jato de alta pressão. af_04/2019</t>
  </si>
  <si>
    <t>3.3.1.2</t>
  </si>
  <si>
    <t xml:space="preserve"> 000008801 </t>
  </si>
  <si>
    <t>Locação de pintura colorida conforme projeto</t>
  </si>
  <si>
    <t>3.3.1.3</t>
  </si>
  <si>
    <t xml:space="preserve"> 2145 </t>
  </si>
  <si>
    <t>Tratamento de superfícies e fissuras em estrutura</t>
  </si>
  <si>
    <t>3.3.1.4</t>
  </si>
  <si>
    <t xml:space="preserve"> 88489 </t>
  </si>
  <si>
    <t>Pintura látex acrílica premium, aplicação manual em paredes, duas demãos. af_04/2023</t>
  </si>
  <si>
    <t>3.3.2</t>
  </si>
  <si>
    <t>PINTURA PISO</t>
  </si>
  <si>
    <t>3.3.2.1</t>
  </si>
  <si>
    <t>3.3.2.2</t>
  </si>
  <si>
    <t>3.3.2.3</t>
  </si>
  <si>
    <t xml:space="preserve"> 102492 </t>
  </si>
  <si>
    <t>Pintura de piso com tinta acrílica, aplicação manual, 3 demãos, incluso fundo preparador. af_05/2021</t>
  </si>
  <si>
    <t>3.4</t>
  </si>
  <si>
    <t>GUARDA-CORPO</t>
  </si>
  <si>
    <t>3.4.1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</si>
  <si>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</si>
  <si>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</si>
  <si>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>3.4.2</t>
  </si>
  <si>
    <t xml:space="preserve"> 100723 </t>
  </si>
  <si>
    <t>Pintura com tinta alquídica de fundo e acabamento (esmalte sintético grafite) pulverizada sobre perfil metálico executado em fábrica (por demão). af_01/2020_pe</t>
  </si>
  <si>
    <t>3.4.3</t>
  </si>
  <si>
    <t xml:space="preserve"> 100739 </t>
  </si>
  <si>
    <t>Pintura com tinta alquídica de acabamento (esmalte sintético acetinado) pulverizada sobre perfil metálico executado em fábrica (por demão). af_01/2020_pe</t>
  </si>
  <si>
    <t>4</t>
  </si>
  <si>
    <t>QUADRA DE BASQUETE</t>
  </si>
  <si>
    <t>4.1</t>
  </si>
  <si>
    <t>4.1.1</t>
  </si>
  <si>
    <t xml:space="preserve"> 104802 </t>
  </si>
  <si>
    <t>Remoção de tela de arame galvanizado de alambrados para quadras poliesportivas, de forma manual, sem remoção da estrutura de sustentação, sem reaproveitamento. af_09/2023</t>
  </si>
  <si>
    <t>4.1.2</t>
  </si>
  <si>
    <t>4.2</t>
  </si>
  <si>
    <t>PINTURA ESTRUTURA METÁLICA (ALAMBRADO)</t>
  </si>
  <si>
    <t>4.2.1</t>
  </si>
  <si>
    <t xml:space="preserve"> 84115 </t>
  </si>
  <si>
    <t>Limpeza de estrutura metalica sem andaime</t>
  </si>
  <si>
    <t>4.2.2</t>
  </si>
  <si>
    <t xml:space="preserve"> 100726 </t>
  </si>
  <si>
    <t>Pintura com tinta alquídica de fundo e acabamento (esmalte sintético grafite) aplicada a rolo ou pincel sobre superfícies metálicas (exceto perfil) executado em obra (por demão). af_01/2020</t>
  </si>
  <si>
    <t>4.2.3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</si>
  <si>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</si>
  <si>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</si>
  <si>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>4.3</t>
  </si>
  <si>
    <t>TELA NOVA (ALAMBRADO)</t>
  </si>
  <si>
    <t>4.3.1</t>
  </si>
  <si>
    <t xml:space="preserve"> 2146 </t>
  </si>
  <si>
    <t>Tela de arame galvanizado, fio 12 BWG e malha quadrada 5x5cm . af_03/2021- fornecimento e instalação</t>
  </si>
  <si>
    <t>4.4</t>
  </si>
  <si>
    <t>PINTURA QUADRA</t>
  </si>
  <si>
    <t>4.4.1</t>
  </si>
  <si>
    <t>4.4.2</t>
  </si>
  <si>
    <t>4.4.3</t>
  </si>
  <si>
    <t>4.4.4</t>
  </si>
  <si>
    <t xml:space="preserve"> 102504 </t>
  </si>
  <si>
    <t>Pintura de demarcação de quadra poliesportiva com tinta acrílica, E = 5 cm, aplicação manual. af_05/2021</t>
  </si>
  <si>
    <t>5</t>
  </si>
  <si>
    <t>QUADRA MELHOR IDADE</t>
  </si>
  <si>
    <t>5.1</t>
  </si>
  <si>
    <t>5.1.1</t>
  </si>
  <si>
    <t xml:space="preserve"> 2147 </t>
  </si>
  <si>
    <t>Remoção de simulador de caminhada</t>
  </si>
  <si>
    <t>UN</t>
  </si>
  <si>
    <t>5.1.2</t>
  </si>
  <si>
    <t>5.2</t>
  </si>
  <si>
    <t>5.2.1</t>
  </si>
  <si>
    <t>SBC</t>
  </si>
  <si>
    <t xml:space="preserve"> 160216 </t>
  </si>
  <si>
    <t>Limpeza de superficie com lava a jato 1,5kv</t>
  </si>
  <si>
    <t>5.2.2</t>
  </si>
  <si>
    <t>5.2.3</t>
  </si>
  <si>
    <t>5.3</t>
  </si>
  <si>
    <t>EQUIPAMENTO NOVO</t>
  </si>
  <si>
    <t>5.3.1</t>
  </si>
  <si>
    <t xml:space="preserve"> 103187 </t>
  </si>
  <si>
    <t>Instalação de simulador de caminhada triplo, em tubo de aço carbono - equipamento de ginástica para academia ao ar livre / academia da terceira idade - ati, instalado sobre piso de concreto existente. af_10/2021</t>
  </si>
  <si>
    <t>6</t>
  </si>
  <si>
    <t>PLAYGROUND, BANCOS E LIXEIRAS</t>
  </si>
  <si>
    <t>6.1</t>
  </si>
  <si>
    <t>6.1.1</t>
  </si>
  <si>
    <t xml:space="preserve"> 87198 </t>
  </si>
  <si>
    <t>Remoção de playground existente</t>
  </si>
  <si>
    <t>6.1.2</t>
  </si>
  <si>
    <t xml:space="preserve"> 2151 </t>
  </si>
  <si>
    <t>Remoção de bancos de concreto</t>
  </si>
  <si>
    <t>6.1.3</t>
  </si>
  <si>
    <t xml:space="preserve"> 2379 </t>
  </si>
  <si>
    <t>Remoção de lixeiras</t>
  </si>
  <si>
    <t>6.1.4</t>
  </si>
  <si>
    <t xml:space="preserve"> 2378 </t>
  </si>
  <si>
    <t>Remoção de bancos de madeira</t>
  </si>
  <si>
    <t>6.1.5</t>
  </si>
  <si>
    <t>6.2</t>
  </si>
  <si>
    <t>EQUIPAMENTOS NOVOS</t>
  </si>
  <si>
    <t>6.2.1</t>
  </si>
  <si>
    <t xml:space="preserve"> 2148 </t>
  </si>
  <si>
    <t>Instalação de balanço de 2 lugares com estrutura de ferro, incluso base de fixação. af_10/2021</t>
  </si>
  <si>
    <t>6.2.2</t>
  </si>
  <si>
    <t xml:space="preserve"> 2149 </t>
  </si>
  <si>
    <t>Instalação de gira-gira metálico em tubos de aço carbono, instalado sobre solo. af_10/2021</t>
  </si>
  <si>
    <t>6.2.3</t>
  </si>
  <si>
    <t xml:space="preserve"> 2150 </t>
  </si>
  <si>
    <t>Instalação de gangorra dupla metálica em tubos de aço, instalada sobre solo. af_10/2021</t>
  </si>
  <si>
    <t>6.2.4</t>
  </si>
  <si>
    <t xml:space="preserve"> 1760 </t>
  </si>
  <si>
    <t>Instalação de banco sem encosto, 1,50 m de comprimento - pés em base de concreto e assento em madeira - fornecimento e instalação - ref. SINAPI 103304</t>
  </si>
  <si>
    <t>6.2.5</t>
  </si>
  <si>
    <t xml:space="preserve"> 179 </t>
  </si>
  <si>
    <t>Lixeira redonda em tela moeda, com pintura, fixação com chumbador em base de concreto - fornecimento e instalação (ref. orse 8396)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</si>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</sst>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tabSelected="1" topLeftCell="A71" zoomScale="70" zoomScaleNormal="70" workbookViewId="0">
      <selection activeCell="H91" sqref="H91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26.65" customHeight="1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40</v>
      </c>
      <c r="G6" s="3">
        <v>0</v>
      </c>
      <c r="H6" s="3"/>
      <c r="I6" s="2">
        <f>ROUND(G6*(1 + H6/100),2)</f>
        <v>0</v>
      </c>
      <c r="J6" s="2">
        <f>ROUND(F6*I6,2)</f>
        <v>0</v>
      </c>
    </row>
    <row r="7" spans="1:10" x14ac:dyDescent="0.25">
      <c r="A7" s="1" t="s">
        <v>21</v>
      </c>
      <c r="B7" s="1"/>
      <c r="C7" s="1"/>
      <c r="D7" s="1" t="s">
        <v>22</v>
      </c>
    </row>
    <row r="8" spans="1:10" ht="45.95" customHeight="1" x14ac:dyDescent="0.25">
      <c r="A8" s="1" t="s">
        <v>23</v>
      </c>
      <c r="B8" s="1" t="s">
        <v>17</v>
      </c>
      <c r="C8" s="1" t="s">
        <v>24</v>
      </c>
      <c r="D8" s="1" t="s">
        <v>25</v>
      </c>
      <c r="E8" s="1" t="s">
        <v>26</v>
      </c>
      <c r="F8" s="2">
        <v>3</v>
      </c>
      <c r="G8" s="3">
        <v>0</v>
      </c>
      <c r="H8" s="3"/>
      <c r="I8" s="2">
        <f>ROUND(G8*(1 + H8/100),2)</f>
        <v>0</v>
      </c>
      <c r="J8" s="2">
        <f>ROUND(F8*I8,2)</f>
        <v>0</v>
      </c>
    </row>
    <row r="9" spans="1:10" ht="34.15" customHeight="1" x14ac:dyDescent="0.25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2">
        <v>2</v>
      </c>
      <c r="G9" s="3">
        <v>0</v>
      </c>
      <c r="H9" s="3"/>
      <c r="I9" s="2">
        <f>ROUND(G9*(1 + H9/100),2)</f>
        <v>0</v>
      </c>
      <c r="J9" s="2">
        <f>ROUND(F9*I9,2)</f>
        <v>0</v>
      </c>
    </row>
    <row r="10" spans="1:10" x14ac:dyDescent="0.25">
      <c r="A10" s="1" t="s">
        <v>32</v>
      </c>
      <c r="B10" s="1" t="s">
        <v>17</v>
      </c>
      <c r="C10" s="1" t="s">
        <v>33</v>
      </c>
      <c r="D10" s="1" t="s">
        <v>34</v>
      </c>
      <c r="E10" s="1" t="s">
        <v>26</v>
      </c>
      <c r="F10" s="2">
        <v>60</v>
      </c>
      <c r="G10" s="3">
        <v>0</v>
      </c>
      <c r="H10" s="3"/>
      <c r="I10" s="2">
        <f>ROUND(G10*(1 + H10/100),2)</f>
        <v>0</v>
      </c>
      <c r="J10" s="2">
        <f>ROUND(F10*I10,2)</f>
        <v>0</v>
      </c>
    </row>
    <row r="11" spans="1:10" x14ac:dyDescent="0.25">
      <c r="A11" s="1" t="s">
        <v>35</v>
      </c>
      <c r="B11" s="1"/>
      <c r="C11" s="1"/>
      <c r="D11" s="1" t="s">
        <v>36</v>
      </c>
    </row>
    <row r="12" spans="1:10" x14ac:dyDescent="0.25">
      <c r="A12" s="1" t="s">
        <v>37</v>
      </c>
      <c r="B12" s="1"/>
      <c r="C12" s="1"/>
      <c r="D12" s="1" t="s">
        <v>38</v>
      </c>
    </row>
    <row r="13" spans="1:10" ht="48.2" customHeight="1" x14ac:dyDescent="0.25">
      <c r="A13" s="1" t="s">
        <v>39</v>
      </c>
      <c r="B13" s="1" t="s">
        <v>17</v>
      </c>
      <c r="C13" s="1" t="s">
        <v>40</v>
      </c>
      <c r="D13" s="1" t="s">
        <v>41</v>
      </c>
      <c r="E13" s="1" t="s">
        <v>42</v>
      </c>
      <c r="F13" s="2">
        <v>5.6</v>
      </c>
      <c r="G13" s="3">
        <v>0</v>
      </c>
      <c r="H13" s="3"/>
      <c r="I13" s="2">
        <f>ROUND(G13*(1 + H13/100),2)</f>
        <v>0</v>
      </c>
      <c r="J13" s="2">
        <f>ROUND(F13*I13,2)</f>
        <v>0</v>
      </c>
    </row>
    <row r="14" spans="1:10" x14ac:dyDescent="0.25">
      <c r="A14" s="1" t="s">
        <v>43</v>
      </c>
      <c r="B14" s="1" t="s">
        <v>28</v>
      </c>
      <c r="C14" s="1" t="s">
        <v>44</v>
      </c>
      <c r="D14" s="1" t="s">
        <v>45</v>
      </c>
      <c r="E14" s="1" t="s">
        <v>46</v>
      </c>
      <c r="F14" s="2">
        <v>11.01</v>
      </c>
      <c r="G14" s="3">
        <v>0</v>
      </c>
      <c r="H14" s="3"/>
      <c r="I14" s="2">
        <f>ROUND(G14*(1 + H14/100),2)</f>
        <v>0</v>
      </c>
      <c r="J14" s="2">
        <f>ROUND(F14*I14,2)</f>
        <v>0</v>
      </c>
    </row>
    <row r="15" spans="1:10" ht="36.950000000000003" customHeight="1" x14ac:dyDescent="0.25">
      <c r="A15" s="1" t="s">
        <v>47</v>
      </c>
      <c r="B15" s="1" t="s">
        <v>48</v>
      </c>
      <c r="C15" s="1" t="s">
        <v>49</v>
      </c>
      <c r="D15" s="1" t="s">
        <v>50</v>
      </c>
      <c r="E15" s="1" t="s">
        <v>42</v>
      </c>
      <c r="F15" s="2">
        <v>6.7</v>
      </c>
      <c r="G15" s="3">
        <v>0</v>
      </c>
      <c r="H15" s="3"/>
      <c r="I15" s="2">
        <f>ROUND(G15*(1 + H15/100),2)</f>
        <v>0</v>
      </c>
      <c r="J15" s="2">
        <f>ROUND(F15*I15,2)</f>
        <v>0</v>
      </c>
    </row>
    <row r="16" spans="1:10" x14ac:dyDescent="0.25">
      <c r="A16" s="1" t="s">
        <v>51</v>
      </c>
      <c r="B16" s="1"/>
      <c r="C16" s="1"/>
      <c r="D16" s="1" t="s">
        <v>52</v>
      </c>
    </row>
    <row r="17" spans="1:10" ht="51.4" customHeight="1" x14ac:dyDescent="0.25">
      <c r="A17" s="1" t="s">
        <v>53</v>
      </c>
      <c r="B17" s="1" t="s">
        <v>17</v>
      </c>
      <c r="C17" s="1" t="s">
        <v>54</v>
      </c>
      <c r="D17" s="1" t="s">
        <v>55</v>
      </c>
      <c r="E17" s="1" t="s">
        <v>56</v>
      </c>
      <c r="F17" s="2">
        <v>618.70000000000005</v>
      </c>
      <c r="G17" s="3">
        <v>0</v>
      </c>
      <c r="H17" s="3"/>
      <c r="I17" s="2">
        <f t="shared" ref="I17:I23" si="0">ROUND(G17*(1 + H17/100),2)</f>
        <v>0</v>
      </c>
      <c r="J17" s="2">
        <f t="shared" ref="J17:J23" si="1">ROUND(F17*I17,2)</f>
        <v>0</v>
      </c>
    </row>
    <row r="18" spans="1:10" ht="48.6" customHeight="1" x14ac:dyDescent="0.25">
      <c r="A18" s="1" t="s">
        <v>57</v>
      </c>
      <c r="B18" s="1" t="s">
        <v>17</v>
      </c>
      <c r="C18" s="1" t="s">
        <v>58</v>
      </c>
      <c r="D18" s="1" t="s">
        <v>59</v>
      </c>
      <c r="E18" s="1" t="s">
        <v>26</v>
      </c>
      <c r="F18" s="2">
        <v>50.5</v>
      </c>
      <c r="G18" s="3">
        <v>0</v>
      </c>
      <c r="H18" s="3"/>
      <c r="I18" s="2">
        <f t="shared" si="0"/>
        <v>0</v>
      </c>
      <c r="J18" s="2">
        <f t="shared" si="1"/>
        <v>0</v>
      </c>
    </row>
    <row r="19" spans="1:10" ht="62.65" customHeight="1" x14ac:dyDescent="0.25">
      <c r="A19" s="1" t="s">
        <v>60</v>
      </c>
      <c r="B19" s="1" t="s">
        <v>17</v>
      </c>
      <c r="C19" s="1" t="s">
        <v>61</v>
      </c>
      <c r="D19" s="1" t="s">
        <v>62</v>
      </c>
      <c r="E19" s="1" t="s">
        <v>26</v>
      </c>
      <c r="F19" s="2">
        <v>50.5</v>
      </c>
      <c r="G19" s="3">
        <v>0</v>
      </c>
      <c r="H19" s="3"/>
      <c r="I19" s="2">
        <f t="shared" si="0"/>
        <v>0</v>
      </c>
      <c r="J19" s="2">
        <f t="shared" si="1"/>
        <v>0</v>
      </c>
    </row>
    <row r="20" spans="1:10" ht="24.75" customHeight="1" x14ac:dyDescent="0.25">
      <c r="A20" s="1" t="s">
        <v>63</v>
      </c>
      <c r="B20" s="1" t="s">
        <v>17</v>
      </c>
      <c r="C20" s="1" t="s">
        <v>64</v>
      </c>
      <c r="D20" s="1" t="s">
        <v>65</v>
      </c>
      <c r="E20" s="1" t="s">
        <v>42</v>
      </c>
      <c r="F20" s="2">
        <v>7.6</v>
      </c>
      <c r="G20" s="3">
        <v>0</v>
      </c>
      <c r="H20" s="3"/>
      <c r="I20" s="2">
        <f t="shared" si="0"/>
        <v>0</v>
      </c>
      <c r="J20" s="2">
        <f t="shared" si="1"/>
        <v>0</v>
      </c>
    </row>
    <row r="21" spans="1:10" ht="54.4" customHeight="1" x14ac:dyDescent="0.25">
      <c r="A21" s="1" t="s">
        <v>66</v>
      </c>
      <c r="B21" s="1" t="s">
        <v>28</v>
      </c>
      <c r="C21" s="1" t="s">
        <v>67</v>
      </c>
      <c r="D21" s="1" t="s">
        <v>68</v>
      </c>
      <c r="E21" s="1" t="s">
        <v>42</v>
      </c>
      <c r="F21" s="2">
        <v>5.6</v>
      </c>
      <c r="G21" s="3">
        <v>0</v>
      </c>
      <c r="H21" s="3"/>
      <c r="I21" s="2">
        <f t="shared" si="0"/>
        <v>0</v>
      </c>
      <c r="J21" s="2">
        <f t="shared" si="1"/>
        <v>0</v>
      </c>
    </row>
    <row r="22" spans="1:10" ht="19.899999999999999" customHeight="1" x14ac:dyDescent="0.25">
      <c r="A22" s="1" t="s">
        <v>69</v>
      </c>
      <c r="B22" s="1" t="s">
        <v>28</v>
      </c>
      <c r="C22" s="1" t="s">
        <v>70</v>
      </c>
      <c r="D22" s="1" t="s">
        <v>71</v>
      </c>
      <c r="E22" s="1" t="s">
        <v>26</v>
      </c>
      <c r="F22" s="2">
        <v>50.5</v>
      </c>
      <c r="G22" s="3">
        <v>0</v>
      </c>
      <c r="H22" s="3"/>
      <c r="I22" s="2">
        <f t="shared" si="0"/>
        <v>0</v>
      </c>
      <c r="J22" s="2">
        <f t="shared" si="1"/>
        <v>0</v>
      </c>
    </row>
    <row r="23" spans="1:10" ht="64.349999999999994" customHeight="1" x14ac:dyDescent="0.25">
      <c r="A23" s="1" t="s">
        <v>72</v>
      </c>
      <c r="B23" s="1" t="s">
        <v>17</v>
      </c>
      <c r="C23" s="1" t="s">
        <v>73</v>
      </c>
      <c r="D23" s="1" t="s">
        <v>74</v>
      </c>
      <c r="E23" s="1" t="s">
        <v>75</v>
      </c>
      <c r="F23" s="2">
        <v>9</v>
      </c>
      <c r="G23" s="3">
        <v>0</v>
      </c>
      <c r="H23" s="3"/>
      <c r="I23" s="2">
        <f t="shared" si="0"/>
        <v>0</v>
      </c>
      <c r="J23" s="2">
        <f t="shared" si="1"/>
        <v>0</v>
      </c>
    </row>
    <row r="24" spans="1:10" x14ac:dyDescent="0.25">
      <c r="A24" s="1" t="s">
        <v>76</v>
      </c>
      <c r="B24" s="1"/>
      <c r="C24" s="1"/>
      <c r="D24" s="1" t="s">
        <v>77</v>
      </c>
    </row>
    <row r="25" spans="1:10" x14ac:dyDescent="0.25">
      <c r="A25" s="1" t="s">
        <v>78</v>
      </c>
      <c r="B25" s="1"/>
      <c r="C25" s="1"/>
      <c r="D25" s="1" t="s">
        <v>79</v>
      </c>
    </row>
    <row r="26" spans="1:10" ht="26.1" customHeight="1" x14ac:dyDescent="0.25">
      <c r="A26" s="1" t="s">
        <v>80</v>
      </c>
      <c r="B26" s="1" t="s">
        <v>17</v>
      </c>
      <c r="C26" s="1" t="s">
        <v>81</v>
      </c>
      <c r="D26" s="1" t="s">
        <v>82</v>
      </c>
      <c r="E26" s="1" t="s">
        <v>26</v>
      </c>
      <c r="F26" s="2">
        <v>22.56</v>
      </c>
      <c r="G26" s="3">
        <v>0</v>
      </c>
      <c r="H26" s="3"/>
      <c r="I26" s="2">
        <f>ROUND(G26*(1 + H26/100),2)</f>
        <v>0</v>
      </c>
      <c r="J26" s="2">
        <f>ROUND(F26*I26,2)</f>
        <v>0</v>
      </c>
    </row>
    <row r="27" spans="1:10" ht="19.899999999999999" customHeight="1" x14ac:dyDescent="0.25">
      <c r="A27" s="1" t="s">
        <v>83</v>
      </c>
      <c r="B27" s="1" t="s">
        <v>28</v>
      </c>
      <c r="C27" s="1" t="s">
        <v>84</v>
      </c>
      <c r="D27" s="1" t="s">
        <v>85</v>
      </c>
      <c r="E27" s="1" t="s">
        <v>75</v>
      </c>
      <c r="F27" s="2">
        <v>22.4</v>
      </c>
      <c r="G27" s="3">
        <v>0</v>
      </c>
      <c r="H27" s="3"/>
      <c r="I27" s="2">
        <f>ROUND(G27*(1 + H27/100),2)</f>
        <v>0</v>
      </c>
      <c r="J27" s="2">
        <f>ROUND(F27*I27,2)</f>
        <v>0</v>
      </c>
    </row>
    <row r="28" spans="1:10" ht="22.15" customHeight="1" x14ac:dyDescent="0.25">
      <c r="A28" s="1" t="s">
        <v>86</v>
      </c>
      <c r="B28" s="1" t="s">
        <v>28</v>
      </c>
      <c r="C28" s="1" t="s">
        <v>87</v>
      </c>
      <c r="D28" s="1" t="s">
        <v>88</v>
      </c>
      <c r="E28" s="1" t="s">
        <v>26</v>
      </c>
      <c r="F28" s="2">
        <v>6.79</v>
      </c>
      <c r="G28" s="3">
        <v>0</v>
      </c>
      <c r="H28" s="3"/>
      <c r="I28" s="2">
        <f>ROUND(G28*(1 + H28/100),2)</f>
        <v>0</v>
      </c>
      <c r="J28" s="2">
        <f>ROUND(F28*I28,2)</f>
        <v>0</v>
      </c>
    </row>
    <row r="29" spans="1:10" ht="37.9" customHeight="1" x14ac:dyDescent="0.25">
      <c r="A29" s="1" t="s">
        <v>89</v>
      </c>
      <c r="B29" s="1" t="s">
        <v>17</v>
      </c>
      <c r="C29" s="1" t="s">
        <v>90</v>
      </c>
      <c r="D29" s="1" t="s">
        <v>91</v>
      </c>
      <c r="E29" s="1" t="s">
        <v>26</v>
      </c>
      <c r="F29" s="2">
        <v>22.56</v>
      </c>
      <c r="G29" s="3">
        <v>0</v>
      </c>
      <c r="H29" s="3"/>
      <c r="I29" s="2">
        <f>ROUND(G29*(1 + H29/100),2)</f>
        <v>0</v>
      </c>
      <c r="J29" s="2">
        <f>ROUND(F29*I29,2)</f>
        <v>0</v>
      </c>
    </row>
    <row r="30" spans="1:10" x14ac:dyDescent="0.25">
      <c r="A30" s="1" t="s">
        <v>92</v>
      </c>
      <c r="B30" s="1"/>
      <c r="C30" s="1"/>
      <c r="D30" s="1" t="s">
        <v>93</v>
      </c>
    </row>
    <row r="31" spans="1:10" ht="26.1" customHeight="1" x14ac:dyDescent="0.25">
      <c r="A31" s="1" t="s">
        <v>94</v>
      </c>
      <c r="B31" s="1" t="s">
        <v>17</v>
      </c>
      <c r="C31" s="1" t="s">
        <v>81</v>
      </c>
      <c r="D31" s="1" t="s">
        <v>82</v>
      </c>
      <c r="E31" s="1" t="s">
        <v>26</v>
      </c>
      <c r="F31" s="2">
        <v>50.5</v>
      </c>
      <c r="G31" s="3">
        <v>0</v>
      </c>
      <c r="H31" s="3"/>
      <c r="I31" s="2">
        <f>ROUND(G31*(1 + H31/100),2)</f>
        <v>0</v>
      </c>
      <c r="J31" s="2">
        <f>ROUND(F31*I31,2)</f>
        <v>0</v>
      </c>
    </row>
    <row r="32" spans="1:10" ht="19.899999999999999" customHeight="1" x14ac:dyDescent="0.25">
      <c r="A32" s="1" t="s">
        <v>95</v>
      </c>
      <c r="B32" s="1" t="s">
        <v>28</v>
      </c>
      <c r="C32" s="1" t="s">
        <v>84</v>
      </c>
      <c r="D32" s="1" t="s">
        <v>85</v>
      </c>
      <c r="E32" s="1" t="s">
        <v>75</v>
      </c>
      <c r="F32" s="2">
        <v>49.24</v>
      </c>
      <c r="G32" s="3">
        <v>0</v>
      </c>
      <c r="H32" s="3"/>
      <c r="I32" s="2">
        <f>ROUND(G32*(1 + H32/100),2)</f>
        <v>0</v>
      </c>
      <c r="J32" s="2">
        <f>ROUND(F32*I32,2)</f>
        <v>0</v>
      </c>
    </row>
    <row r="33" spans="1:10" ht="45" customHeight="1" x14ac:dyDescent="0.25">
      <c r="A33" s="1" t="s">
        <v>96</v>
      </c>
      <c r="B33" s="1" t="s">
        <v>17</v>
      </c>
      <c r="C33" s="1" t="s">
        <v>97</v>
      </c>
      <c r="D33" s="1" t="s">
        <v>98</v>
      </c>
      <c r="E33" s="1" t="s">
        <v>26</v>
      </c>
      <c r="F33" s="2">
        <v>50.5</v>
      </c>
      <c r="G33" s="3">
        <v>0</v>
      </c>
      <c r="H33" s="3"/>
      <c r="I33" s="2">
        <f>ROUND(G33*(1 + H33/100),2)</f>
        <v>0</v>
      </c>
      <c r="J33" s="2">
        <f>ROUND(F33*I33,2)</f>
        <v>0</v>
      </c>
    </row>
    <row r="34" spans="1:10" x14ac:dyDescent="0.25">
      <c r="A34" s="1" t="s">
        <v>99</v>
      </c>
      <c r="B34" s="1"/>
      <c r="C34" s="1"/>
      <c r="D34" s="1" t="s">
        <v>100</v>
      </c>
    </row>
    <row r="35" spans="1:10" ht="103.15" customHeight="1" x14ac:dyDescent="0.25">
      <c r="A35" s="1" t="s">
        <v>101</v>
      </c>
      <c r="B35" s="1" t="s">
        <v>17</v>
      </c>
      <c r="C35" s="1" t="s">
        <v>102</v>
      </c>
      <c r="D35" s="1" t="s">
        <v>103</v>
      </c>
      <c r="E35" s="1" t="s">
        <v>75</v>
      </c>
      <c r="F35" s="2">
        <v>13</v>
      </c>
      <c r="G35" s="3">
        <v>0</v>
      </c>
      <c r="H35" s="3"/>
      <c r="I35" s="2">
        <f>ROUND(G35*(1 + H35/100),2)</f>
        <v>0</v>
      </c>
      <c r="J35" s="2">
        <f>ROUND(F35*I35,2)</f>
        <v>0</v>
      </c>
    </row>
    <row r="36" spans="1:10" ht="71.650000000000006" customHeight="1" x14ac:dyDescent="0.25">
      <c r="A36" s="1" t="s">
        <v>104</v>
      </c>
      <c r="B36" s="1" t="s">
        <v>17</v>
      </c>
      <c r="C36" s="1" t="s">
        <v>105</v>
      </c>
      <c r="D36" s="1" t="s">
        <v>106</v>
      </c>
      <c r="E36" s="1" t="s">
        <v>26</v>
      </c>
      <c r="F36" s="2">
        <v>28.6</v>
      </c>
      <c r="G36" s="3">
        <v>0</v>
      </c>
      <c r="H36" s="3"/>
      <c r="I36" s="2">
        <f>ROUND(G36*(1 + H36/100),2)</f>
        <v>0</v>
      </c>
      <c r="J36" s="2">
        <f>ROUND(F36*I36,2)</f>
        <v>0</v>
      </c>
    </row>
    <row r="37" spans="1:10" ht="68.849999999999994" customHeight="1" x14ac:dyDescent="0.25">
      <c r="A37" s="1" t="s">
        <v>107</v>
      </c>
      <c r="B37" s="1" t="s">
        <v>17</v>
      </c>
      <c r="C37" s="1" t="s">
        <v>108</v>
      </c>
      <c r="D37" s="1" t="s">
        <v>109</v>
      </c>
      <c r="E37" s="1" t="s">
        <v>26</v>
      </c>
      <c r="F37" s="2">
        <v>57.2</v>
      </c>
      <c r="G37" s="3">
        <v>0</v>
      </c>
      <c r="H37" s="3"/>
      <c r="I37" s="2">
        <f>ROUND(G37*(1 + H37/100),2)</f>
        <v>0</v>
      </c>
      <c r="J37" s="2">
        <f>ROUND(F37*I37,2)</f>
        <v>0</v>
      </c>
    </row>
    <row r="38" spans="1:10" x14ac:dyDescent="0.25">
      <c r="A38" s="1" t="s">
        <v>110</v>
      </c>
      <c r="B38" s="1"/>
      <c r="C38" s="1"/>
      <c r="D38" s="1" t="s">
        <v>111</v>
      </c>
    </row>
    <row r="39" spans="1:10" x14ac:dyDescent="0.25">
      <c r="A39" s="1" t="s">
        <v>112</v>
      </c>
      <c r="B39" s="1"/>
      <c r="C39" s="1"/>
      <c r="D39" s="1" t="s">
        <v>38</v>
      </c>
    </row>
    <row r="40" spans="1:10" ht="76.5" customHeight="1" x14ac:dyDescent="0.25">
      <c r="A40" s="1" t="s">
        <v>113</v>
      </c>
      <c r="B40" s="1" t="s">
        <v>17</v>
      </c>
      <c r="C40" s="1" t="s">
        <v>114</v>
      </c>
      <c r="D40" s="1" t="s">
        <v>115</v>
      </c>
      <c r="E40" s="1" t="s">
        <v>26</v>
      </c>
      <c r="F40" s="2">
        <v>147.61000000000001</v>
      </c>
      <c r="G40" s="3">
        <v>0</v>
      </c>
      <c r="H40" s="3"/>
      <c r="I40" s="2">
        <f>ROUND(G40*(1 + H40/100),2)</f>
        <v>0</v>
      </c>
      <c r="J40" s="2">
        <f>ROUND(F40*I40,2)</f>
        <v>0</v>
      </c>
    </row>
    <row r="41" spans="1:10" ht="36.950000000000003" customHeight="1" x14ac:dyDescent="0.25">
      <c r="A41" s="1" t="s">
        <v>116</v>
      </c>
      <c r="B41" s="1" t="s">
        <v>48</v>
      </c>
      <c r="C41" s="1" t="s">
        <v>49</v>
      </c>
      <c r="D41" s="1" t="s">
        <v>50</v>
      </c>
      <c r="E41" s="1" t="s">
        <v>42</v>
      </c>
      <c r="F41" s="2">
        <v>29.52</v>
      </c>
      <c r="G41" s="3">
        <v>0</v>
      </c>
      <c r="H41" s="3"/>
      <c r="I41" s="2">
        <f>ROUND(G41*(1 + H41/100),2)</f>
        <v>0</v>
      </c>
      <c r="J41" s="2">
        <f>ROUND(F41*I41,2)</f>
        <v>0</v>
      </c>
    </row>
    <row r="42" spans="1:10" ht="30" x14ac:dyDescent="0.25">
      <c r="A42" s="1" t="s">
        <v>117</v>
      </c>
      <c r="B42" s="1"/>
      <c r="C42" s="1"/>
      <c r="D42" s="1" t="s">
        <v>118</v>
      </c>
    </row>
    <row r="43" spans="1:10" ht="18.399999999999999" customHeight="1" x14ac:dyDescent="0.25">
      <c r="A43" s="1" t="s">
        <v>119</v>
      </c>
      <c r="B43" s="1" t="s">
        <v>17</v>
      </c>
      <c r="C43" s="1" t="s">
        <v>120</v>
      </c>
      <c r="D43" s="1" t="s">
        <v>121</v>
      </c>
      <c r="E43" s="1" t="s">
        <v>26</v>
      </c>
      <c r="F43" s="2">
        <v>10.98</v>
      </c>
      <c r="G43" s="3">
        <v>0</v>
      </c>
      <c r="H43" s="3"/>
      <c r="I43" s="2">
        <f>ROUND(G43*(1 + H43/100),2)</f>
        <v>0</v>
      </c>
      <c r="J43" s="2">
        <f>ROUND(F43*I43,2)</f>
        <v>0</v>
      </c>
    </row>
    <row r="44" spans="1:10" ht="85.15" customHeight="1" x14ac:dyDescent="0.25">
      <c r="A44" s="1" t="s">
        <v>122</v>
      </c>
      <c r="B44" s="1" t="s">
        <v>17</v>
      </c>
      <c r="C44" s="1" t="s">
        <v>123</v>
      </c>
      <c r="D44" s="1" t="s">
        <v>124</v>
      </c>
      <c r="E44" s="1" t="s">
        <v>26</v>
      </c>
      <c r="F44" s="2">
        <v>10.98</v>
      </c>
      <c r="G44" s="3">
        <v>0</v>
      </c>
      <c r="H44" s="3"/>
      <c r="I44" s="2">
        <f>ROUND(G44*(1 + H44/100),2)</f>
        <v>0</v>
      </c>
      <c r="J44" s="2">
        <f>ROUND(F44*I44,2)</f>
        <v>0</v>
      </c>
    </row>
    <row r="45" spans="1:10" ht="82.35" customHeight="1" x14ac:dyDescent="0.25">
      <c r="A45" s="1" t="s">
        <v>125</v>
      </c>
      <c r="B45" s="1" t="s">
        <v>17</v>
      </c>
      <c r="C45" s="1" t="s">
        <v>126</v>
      </c>
      <c r="D45" s="1" t="s">
        <v>127</v>
      </c>
      <c r="E45" s="1" t="s">
        <v>26</v>
      </c>
      <c r="F45" s="2">
        <v>10.98</v>
      </c>
      <c r="G45" s="3">
        <v>0</v>
      </c>
      <c r="H45" s="3"/>
      <c r="I45" s="2">
        <f>ROUND(G45*(1 + H45/100),2)</f>
        <v>0</v>
      </c>
      <c r="J45" s="2">
        <f>ROUND(F45*I45,2)</f>
        <v>0</v>
      </c>
    </row>
    <row r="46" spans="1:10" x14ac:dyDescent="0.25">
      <c r="A46" s="1" t="s">
        <v>128</v>
      </c>
      <c r="B46" s="1"/>
      <c r="C46" s="1"/>
      <c r="D46" s="1" t="s">
        <v>129</v>
      </c>
    </row>
    <row r="47" spans="1:10" ht="45" customHeight="1" x14ac:dyDescent="0.25">
      <c r="A47" s="1" t="s">
        <v>130</v>
      </c>
      <c r="B47" s="1" t="s">
        <v>28</v>
      </c>
      <c r="C47" s="1" t="s">
        <v>131</v>
      </c>
      <c r="D47" s="1" t="s">
        <v>132</v>
      </c>
      <c r="E47" s="1" t="s">
        <v>26</v>
      </c>
      <c r="F47" s="2">
        <v>147.61000000000001</v>
      </c>
      <c r="G47" s="3">
        <v>0</v>
      </c>
      <c r="H47" s="3"/>
      <c r="I47" s="2">
        <f>ROUND(G47*(1 + H47/100),2)</f>
        <v>0</v>
      </c>
      <c r="J47" s="2">
        <f>ROUND(F47*I47,2)</f>
        <v>0</v>
      </c>
    </row>
    <row r="48" spans="1:10" x14ac:dyDescent="0.25">
      <c r="A48" s="1" t="s">
        <v>133</v>
      </c>
      <c r="B48" s="1"/>
      <c r="C48" s="1"/>
      <c r="D48" s="1" t="s">
        <v>134</v>
      </c>
    </row>
    <row r="49" spans="1:10" ht="26.1" customHeight="1" x14ac:dyDescent="0.25">
      <c r="A49" s="1" t="s">
        <v>135</v>
      </c>
      <c r="B49" s="1" t="s">
        <v>17</v>
      </c>
      <c r="C49" s="1" t="s">
        <v>81</v>
      </c>
      <c r="D49" s="1" t="s">
        <v>82</v>
      </c>
      <c r="E49" s="1" t="s">
        <v>26</v>
      </c>
      <c r="F49" s="2">
        <v>55.6</v>
      </c>
      <c r="G49" s="3">
        <v>0</v>
      </c>
      <c r="H49" s="3"/>
      <c r="I49" s="2">
        <f>ROUND(G49*(1 + H49/100),2)</f>
        <v>0</v>
      </c>
      <c r="J49" s="2">
        <f>ROUND(F49*I49,2)</f>
        <v>0</v>
      </c>
    </row>
    <row r="50" spans="1:10" ht="19.899999999999999" customHeight="1" x14ac:dyDescent="0.25">
      <c r="A50" s="1" t="s">
        <v>136</v>
      </c>
      <c r="B50" s="1" t="s">
        <v>28</v>
      </c>
      <c r="C50" s="1" t="s">
        <v>84</v>
      </c>
      <c r="D50" s="1" t="s">
        <v>85</v>
      </c>
      <c r="E50" s="1" t="s">
        <v>75</v>
      </c>
      <c r="F50" s="2">
        <v>36.450000000000003</v>
      </c>
      <c r="G50" s="3">
        <v>0</v>
      </c>
      <c r="H50" s="3"/>
      <c r="I50" s="2">
        <f>ROUND(G50*(1 + H50/100),2)</f>
        <v>0</v>
      </c>
      <c r="J50" s="2">
        <f>ROUND(F50*I50,2)</f>
        <v>0</v>
      </c>
    </row>
    <row r="51" spans="1:10" ht="45" customHeight="1" x14ac:dyDescent="0.25">
      <c r="A51" s="1" t="s">
        <v>137</v>
      </c>
      <c r="B51" s="1" t="s">
        <v>17</v>
      </c>
      <c r="C51" s="1" t="s">
        <v>97</v>
      </c>
      <c r="D51" s="1" t="s">
        <v>98</v>
      </c>
      <c r="E51" s="1" t="s">
        <v>26</v>
      </c>
      <c r="F51" s="2">
        <v>55.6</v>
      </c>
      <c r="G51" s="3">
        <v>0</v>
      </c>
      <c r="H51" s="3"/>
      <c r="I51" s="2">
        <f>ROUND(G51*(1 + H51/100),2)</f>
        <v>0</v>
      </c>
      <c r="J51" s="2">
        <f>ROUND(F51*I51,2)</f>
        <v>0</v>
      </c>
    </row>
    <row r="52" spans="1:10" ht="46.9" customHeight="1" x14ac:dyDescent="0.25">
      <c r="A52" s="1" t="s">
        <v>138</v>
      </c>
      <c r="B52" s="1" t="s">
        <v>17</v>
      </c>
      <c r="C52" s="1" t="s">
        <v>139</v>
      </c>
      <c r="D52" s="1" t="s">
        <v>140</v>
      </c>
      <c r="E52" s="1" t="s">
        <v>75</v>
      </c>
      <c r="F52" s="2">
        <v>25.4</v>
      </c>
      <c r="G52" s="3">
        <v>0</v>
      </c>
      <c r="H52" s="3"/>
      <c r="I52" s="2">
        <f>ROUND(G52*(1 + H52/100),2)</f>
        <v>0</v>
      </c>
      <c r="J52" s="2">
        <f>ROUND(F52*I52,2)</f>
        <v>0</v>
      </c>
    </row>
    <row r="53" spans="1:10" x14ac:dyDescent="0.25">
      <c r="A53" s="1" t="s">
        <v>141</v>
      </c>
      <c r="B53" s="1"/>
      <c r="C53" s="1"/>
      <c r="D53" s="1" t="s">
        <v>142</v>
      </c>
    </row>
    <row r="54" spans="1:10" x14ac:dyDescent="0.25">
      <c r="A54" s="1" t="s">
        <v>143</v>
      </c>
      <c r="B54" s="1"/>
      <c r="C54" s="1"/>
      <c r="D54" s="1" t="s">
        <v>38</v>
      </c>
    </row>
    <row r="55" spans="1:10" x14ac:dyDescent="0.25">
      <c r="A55" s="1" t="s">
        <v>144</v>
      </c>
      <c r="B55" s="1" t="s">
        <v>28</v>
      </c>
      <c r="C55" s="1" t="s">
        <v>145</v>
      </c>
      <c r="D55" s="1" t="s">
        <v>146</v>
      </c>
      <c r="E55" s="1" t="s">
        <v>147</v>
      </c>
      <c r="F55" s="2">
        <v>1</v>
      </c>
      <c r="G55" s="3">
        <v>0</v>
      </c>
      <c r="H55" s="3"/>
      <c r="I55" s="2">
        <f>ROUND(G55*(1 + H55/100),2)</f>
        <v>0</v>
      </c>
      <c r="J55" s="2">
        <f>ROUND(F55*I55,2)</f>
        <v>0</v>
      </c>
    </row>
    <row r="56" spans="1:10" ht="36.950000000000003" customHeight="1" x14ac:dyDescent="0.25">
      <c r="A56" s="1" t="s">
        <v>148</v>
      </c>
      <c r="B56" s="1" t="s">
        <v>48</v>
      </c>
      <c r="C56" s="1" t="s">
        <v>49</v>
      </c>
      <c r="D56" s="1" t="s">
        <v>50</v>
      </c>
      <c r="E56" s="1" t="s">
        <v>42</v>
      </c>
      <c r="F56" s="2">
        <v>1.5</v>
      </c>
      <c r="G56" s="3">
        <v>0</v>
      </c>
      <c r="H56" s="3"/>
      <c r="I56" s="2">
        <f>ROUND(G56*(1 + H56/100),2)</f>
        <v>0</v>
      </c>
      <c r="J56" s="2">
        <f>ROUND(F56*I56,2)</f>
        <v>0</v>
      </c>
    </row>
    <row r="57" spans="1:10" x14ac:dyDescent="0.25">
      <c r="A57" s="1" t="s">
        <v>149</v>
      </c>
      <c r="B57" s="1"/>
      <c r="C57" s="1"/>
      <c r="D57" s="1" t="s">
        <v>93</v>
      </c>
    </row>
    <row r="58" spans="1:10" ht="19.350000000000001" customHeight="1" x14ac:dyDescent="0.25">
      <c r="A58" s="1" t="s">
        <v>150</v>
      </c>
      <c r="B58" s="1" t="s">
        <v>151</v>
      </c>
      <c r="C58" s="1" t="s">
        <v>152</v>
      </c>
      <c r="D58" s="1" t="s">
        <v>153</v>
      </c>
      <c r="E58" s="1" t="s">
        <v>26</v>
      </c>
      <c r="F58" s="2">
        <v>106.96</v>
      </c>
      <c r="G58" s="3">
        <v>0</v>
      </c>
      <c r="H58" s="3"/>
      <c r="I58" s="2">
        <f>ROUND(G58*(1 + H58/100),2)</f>
        <v>0</v>
      </c>
      <c r="J58" s="2">
        <f>ROUND(F58*I58,2)</f>
        <v>0</v>
      </c>
    </row>
    <row r="59" spans="1:10" ht="19.899999999999999" customHeight="1" x14ac:dyDescent="0.25">
      <c r="A59" s="1" t="s">
        <v>154</v>
      </c>
      <c r="B59" s="1" t="s">
        <v>28</v>
      </c>
      <c r="C59" s="1" t="s">
        <v>84</v>
      </c>
      <c r="D59" s="1" t="s">
        <v>85</v>
      </c>
      <c r="E59" s="1" t="s">
        <v>75</v>
      </c>
      <c r="F59" s="2">
        <v>60.75</v>
      </c>
      <c r="G59" s="3">
        <v>0</v>
      </c>
      <c r="H59" s="3"/>
      <c r="I59" s="2">
        <f>ROUND(G59*(1 + H59/100),2)</f>
        <v>0</v>
      </c>
      <c r="J59" s="2">
        <f>ROUND(F59*I59,2)</f>
        <v>0</v>
      </c>
    </row>
    <row r="60" spans="1:10" ht="45" customHeight="1" x14ac:dyDescent="0.25">
      <c r="A60" s="1" t="s">
        <v>155</v>
      </c>
      <c r="B60" s="1" t="s">
        <v>17</v>
      </c>
      <c r="C60" s="1" t="s">
        <v>97</v>
      </c>
      <c r="D60" s="1" t="s">
        <v>98</v>
      </c>
      <c r="E60" s="1" t="s">
        <v>26</v>
      </c>
      <c r="F60" s="2">
        <v>106.96</v>
      </c>
      <c r="G60" s="3">
        <v>0</v>
      </c>
      <c r="H60" s="3"/>
      <c r="I60" s="2">
        <f>ROUND(G60*(1 + H60/100),2)</f>
        <v>0</v>
      </c>
      <c r="J60" s="2">
        <f>ROUND(F60*I60,2)</f>
        <v>0</v>
      </c>
    </row>
    <row r="61" spans="1:10" x14ac:dyDescent="0.25">
      <c r="A61" s="1" t="s">
        <v>156</v>
      </c>
      <c r="B61" s="1"/>
      <c r="C61" s="1"/>
      <c r="D61" s="1" t="s">
        <v>157</v>
      </c>
    </row>
    <row r="62" spans="1:10" ht="94.9" customHeight="1" x14ac:dyDescent="0.25">
      <c r="A62" s="1" t="s">
        <v>158</v>
      </c>
      <c r="B62" s="1" t="s">
        <v>17</v>
      </c>
      <c r="C62" s="1" t="s">
        <v>159</v>
      </c>
      <c r="D62" s="1" t="s">
        <v>160</v>
      </c>
      <c r="E62" s="1" t="s">
        <v>147</v>
      </c>
      <c r="F62" s="2">
        <v>1</v>
      </c>
      <c r="G62" s="3">
        <v>0</v>
      </c>
      <c r="H62" s="3"/>
      <c r="I62" s="2">
        <f>ROUND(G62*(1 + H62/100),2)</f>
        <v>0</v>
      </c>
      <c r="J62" s="2">
        <f>ROUND(F62*I62,2)</f>
        <v>0</v>
      </c>
    </row>
    <row r="63" spans="1:10" x14ac:dyDescent="0.25">
      <c r="A63" s="1" t="s">
        <v>161</v>
      </c>
      <c r="B63" s="1"/>
      <c r="C63" s="1"/>
      <c r="D63" s="1" t="s">
        <v>162</v>
      </c>
    </row>
    <row r="64" spans="1:10" x14ac:dyDescent="0.25">
      <c r="A64" s="1" t="s">
        <v>163</v>
      </c>
      <c r="B64" s="1"/>
      <c r="C64" s="1"/>
      <c r="D64" s="1" t="s">
        <v>38</v>
      </c>
    </row>
    <row r="65" spans="1:10" x14ac:dyDescent="0.25">
      <c r="A65" s="1" t="s">
        <v>164</v>
      </c>
      <c r="B65" s="1" t="s">
        <v>28</v>
      </c>
      <c r="C65" s="1" t="s">
        <v>165</v>
      </c>
      <c r="D65" s="1" t="s">
        <v>166</v>
      </c>
      <c r="E65" s="1" t="s">
        <v>147</v>
      </c>
      <c r="F65" s="2">
        <v>2</v>
      </c>
      <c r="G65" s="3">
        <v>0</v>
      </c>
      <c r="H65" s="3"/>
      <c r="I65" s="2">
        <f>ROUND(G65*(1 + H65/100),2)</f>
        <v>0</v>
      </c>
      <c r="J65" s="2">
        <f>ROUND(F65*I65,2)</f>
        <v>0</v>
      </c>
    </row>
    <row r="66" spans="1:10" x14ac:dyDescent="0.25">
      <c r="A66" s="1" t="s">
        <v>167</v>
      </c>
      <c r="B66" s="1" t="s">
        <v>28</v>
      </c>
      <c r="C66" s="1" t="s">
        <v>168</v>
      </c>
      <c r="D66" s="1" t="s">
        <v>169</v>
      </c>
      <c r="E66" s="1" t="s">
        <v>147</v>
      </c>
      <c r="F66" s="2">
        <v>2</v>
      </c>
      <c r="G66" s="3">
        <v>0</v>
      </c>
      <c r="H66" s="3"/>
      <c r="I66" s="2">
        <f>ROUND(G66*(1 + H66/100),2)</f>
        <v>0</v>
      </c>
      <c r="J66" s="2">
        <f>ROUND(F66*I66,2)</f>
        <v>0</v>
      </c>
    </row>
    <row r="67" spans="1:10" x14ac:dyDescent="0.25">
      <c r="A67" s="1" t="s">
        <v>170</v>
      </c>
      <c r="B67" s="1" t="s">
        <v>17</v>
      </c>
      <c r="C67" s="1" t="s">
        <v>171</v>
      </c>
      <c r="D67" s="1" t="s">
        <v>172</v>
      </c>
      <c r="E67" s="1" t="s">
        <v>147</v>
      </c>
      <c r="F67" s="2">
        <v>3</v>
      </c>
      <c r="G67" s="3">
        <v>0</v>
      </c>
      <c r="H67" s="3"/>
      <c r="I67" s="2">
        <f>ROUND(G67*(1 + H67/100),2)</f>
        <v>0</v>
      </c>
      <c r="J67" s="2">
        <f>ROUND(F67*I67,2)</f>
        <v>0</v>
      </c>
    </row>
    <row r="68" spans="1:10" x14ac:dyDescent="0.25">
      <c r="A68" s="1" t="s">
        <v>173</v>
      </c>
      <c r="B68" s="1" t="s">
        <v>17</v>
      </c>
      <c r="C68" s="1" t="s">
        <v>174</v>
      </c>
      <c r="D68" s="1" t="s">
        <v>175</v>
      </c>
      <c r="E68" s="1" t="s">
        <v>147</v>
      </c>
      <c r="F68" s="2">
        <v>2</v>
      </c>
      <c r="G68" s="3">
        <v>0</v>
      </c>
      <c r="H68" s="3"/>
      <c r="I68" s="2">
        <f>ROUND(G68*(1 + H68/100),2)</f>
        <v>0</v>
      </c>
      <c r="J68" s="2">
        <f>ROUND(F68*I68,2)</f>
        <v>0</v>
      </c>
    </row>
    <row r="69" spans="1:10" ht="36.950000000000003" customHeight="1" x14ac:dyDescent="0.25">
      <c r="A69" s="1" t="s">
        <v>176</v>
      </c>
      <c r="B69" s="1" t="s">
        <v>48</v>
      </c>
      <c r="C69" s="1" t="s">
        <v>49</v>
      </c>
      <c r="D69" s="1" t="s">
        <v>50</v>
      </c>
      <c r="E69" s="1" t="s">
        <v>42</v>
      </c>
      <c r="F69" s="2">
        <v>7</v>
      </c>
      <c r="G69" s="3">
        <v>0</v>
      </c>
      <c r="H69" s="3"/>
      <c r="I69" s="2">
        <f>ROUND(G69*(1 + H69/100),2)</f>
        <v>0</v>
      </c>
      <c r="J69" s="2">
        <f>ROUND(F69*I69,2)</f>
        <v>0</v>
      </c>
    </row>
    <row r="70" spans="1:10" x14ac:dyDescent="0.25">
      <c r="A70" s="1" t="s">
        <v>177</v>
      </c>
      <c r="B70" s="1"/>
      <c r="C70" s="1"/>
      <c r="D70" s="1" t="s">
        <v>178</v>
      </c>
    </row>
    <row r="71" spans="1:10" ht="42.4" customHeight="1" x14ac:dyDescent="0.25">
      <c r="A71" s="1" t="s">
        <v>179</v>
      </c>
      <c r="B71" s="1" t="s">
        <v>28</v>
      </c>
      <c r="C71" s="1" t="s">
        <v>180</v>
      </c>
      <c r="D71" s="1" t="s">
        <v>181</v>
      </c>
      <c r="E71" s="1" t="s">
        <v>147</v>
      </c>
      <c r="F71" s="2">
        <v>1</v>
      </c>
      <c r="G71" s="3">
        <v>0</v>
      </c>
      <c r="H71" s="3"/>
      <c r="I71" s="2">
        <f>ROUND(G71*(1 + H71/100),2)</f>
        <v>0</v>
      </c>
      <c r="J71" s="2">
        <f>ROUND(F71*I71,2)</f>
        <v>0</v>
      </c>
    </row>
    <row r="72" spans="1:10" ht="40.5" customHeight="1" x14ac:dyDescent="0.25">
      <c r="A72" s="1" t="s">
        <v>182</v>
      </c>
      <c r="B72" s="1" t="s">
        <v>28</v>
      </c>
      <c r="C72" s="1" t="s">
        <v>183</v>
      </c>
      <c r="D72" s="1" t="s">
        <v>184</v>
      </c>
      <c r="E72" s="1" t="s">
        <v>147</v>
      </c>
      <c r="F72" s="2">
        <v>1</v>
      </c>
      <c r="G72" s="3">
        <v>0</v>
      </c>
      <c r="H72" s="3"/>
      <c r="I72" s="2">
        <f>ROUND(G72*(1 + H72/100),2)</f>
        <v>0</v>
      </c>
      <c r="J72" s="2">
        <f>ROUND(F72*I72,2)</f>
        <v>0</v>
      </c>
    </row>
    <row r="73" spans="1:10" ht="39.200000000000003" customHeight="1" x14ac:dyDescent="0.25">
      <c r="A73" s="1" t="s">
        <v>185</v>
      </c>
      <c r="B73" s="1" t="s">
        <v>28</v>
      </c>
      <c r="C73" s="1" t="s">
        <v>186</v>
      </c>
      <c r="D73" s="1" t="s">
        <v>187</v>
      </c>
      <c r="E73" s="1" t="s">
        <v>147</v>
      </c>
      <c r="F73" s="2">
        <v>1</v>
      </c>
      <c r="G73" s="3">
        <v>0</v>
      </c>
      <c r="H73" s="3"/>
      <c r="I73" s="2">
        <f>ROUND(G73*(1 + H73/100),2)</f>
        <v>0</v>
      </c>
      <c r="J73" s="2">
        <f>ROUND(F73*I73,2)</f>
        <v>0</v>
      </c>
    </row>
    <row r="74" spans="1:10" ht="67.5" customHeight="1" x14ac:dyDescent="0.25">
      <c r="A74" s="1" t="s">
        <v>188</v>
      </c>
      <c r="B74" s="1" t="s">
        <v>28</v>
      </c>
      <c r="C74" s="1" t="s">
        <v>189</v>
      </c>
      <c r="D74" s="1" t="s">
        <v>190</v>
      </c>
      <c r="E74" s="1" t="s">
        <v>147</v>
      </c>
      <c r="F74" s="2">
        <v>6</v>
      </c>
      <c r="G74" s="3">
        <v>0</v>
      </c>
      <c r="H74" s="3"/>
      <c r="I74" s="2">
        <f>ROUND(G74*(1 + H74/100),2)</f>
        <v>0</v>
      </c>
      <c r="J74" s="2">
        <f>ROUND(F74*I74,2)</f>
        <v>0</v>
      </c>
    </row>
    <row r="75" spans="1:10" ht="58.5" customHeight="1" x14ac:dyDescent="0.25">
      <c r="A75" s="1" t="s">
        <v>191</v>
      </c>
      <c r="B75" s="1" t="s">
        <v>28</v>
      </c>
      <c r="C75" s="1" t="s">
        <v>192</v>
      </c>
      <c r="D75" s="1" t="s">
        <v>193</v>
      </c>
      <c r="E75" s="1" t="s">
        <v>147</v>
      </c>
      <c r="F75" s="2">
        <v>3</v>
      </c>
      <c r="G75" s="3">
        <v>0</v>
      </c>
      <c r="H75" s="3"/>
      <c r="I75" s="2">
        <f>ROUND(G75*(1 + H75/100),2)</f>
        <v>0</v>
      </c>
      <c r="J75" s="2">
        <f>ROUND(F75*I75,2)</f>
        <v>0</v>
      </c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1" t="s">
        <v>194</v>
      </c>
      <c r="J76" s="2">
        <f>ROUND(SUM(J5:J75),2)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2026-05-18T11:11:14Z</dcterms:created>
  <dcterms:modified xsi:type="dcterms:W3CDTF">2026-05-18T14:12:08Z</dcterms:modified>
</cp:coreProperties>
</file>